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37594\OneDrive - Transnet SOC Ltd\Desktop\TEAM\Thandekile\TO issue RFP1-Air Ommision-HOAC-VAR-46414\Issue to Market\Review 3\RFP Annexures -Annexure A-H\"/>
    </mc:Choice>
  </mc:AlternateContent>
  <xr:revisionPtr revIDLastSave="0" documentId="13_ncr:1_{57D7D084-453F-465E-8DF6-68EB7F644611}" xr6:coauthVersionLast="47" xr6:coauthVersionMax="47" xr10:uidLastSave="{00000000-0000-0000-0000-000000000000}"/>
  <bookViews>
    <workbookView xWindow="-110" yWindow="-110" windowWidth="19420" windowHeight="11500" xr2:uid="{5C6F92F6-BE07-4A2F-9740-5877424E908C}"/>
  </bookViews>
  <sheets>
    <sheet name="Pricing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G28" i="1"/>
  <c r="G26" i="1"/>
  <c r="M9" i="1"/>
  <c r="K11" i="1"/>
  <c r="J11" i="1"/>
  <c r="I11" i="1"/>
  <c r="H11" i="1"/>
  <c r="K8" i="1"/>
  <c r="J8" i="1"/>
  <c r="I8" i="1"/>
  <c r="H8" i="1"/>
  <c r="K7" i="1"/>
  <c r="J7" i="1"/>
  <c r="I7" i="1"/>
  <c r="H7" i="1"/>
  <c r="E15" i="1"/>
  <c r="K15" i="1" s="1"/>
  <c r="E14" i="1"/>
  <c r="J14" i="1" s="1"/>
  <c r="E13" i="1"/>
  <c r="K13" i="1" s="1"/>
  <c r="E12" i="1"/>
  <c r="I12" i="1" s="1"/>
  <c r="G11" i="1"/>
  <c r="L9" i="1"/>
  <c r="G8" i="1"/>
  <c r="G7" i="1"/>
  <c r="E10" i="1"/>
  <c r="K10" i="1" s="1"/>
  <c r="J10" i="1" l="1"/>
  <c r="I14" i="1"/>
  <c r="H10" i="1"/>
  <c r="I10" i="1"/>
  <c r="H14" i="1"/>
  <c r="J12" i="1"/>
  <c r="K12" i="1"/>
  <c r="K14" i="1"/>
  <c r="H13" i="1"/>
  <c r="H15" i="1"/>
  <c r="I13" i="1"/>
  <c r="I15" i="1"/>
  <c r="J15" i="1"/>
  <c r="H12" i="1"/>
  <c r="J13" i="1"/>
  <c r="G13" i="1"/>
  <c r="L11" i="1"/>
  <c r="M11" i="1" s="1"/>
  <c r="G12" i="1"/>
  <c r="G14" i="1"/>
  <c r="G10" i="1"/>
  <c r="L8" i="1"/>
  <c r="M8" i="1" s="1"/>
  <c r="G15" i="1"/>
  <c r="L7" i="1"/>
  <c r="M7" i="1" s="1"/>
  <c r="L13" i="1" l="1"/>
  <c r="M13" i="1" s="1"/>
  <c r="L14" i="1"/>
  <c r="M14" i="1" s="1"/>
  <c r="L15" i="1"/>
  <c r="M15" i="1" s="1"/>
  <c r="L12" i="1"/>
  <c r="M12" i="1" s="1"/>
  <c r="L10" i="1"/>
  <c r="M10" i="1" s="1"/>
  <c r="M16" i="1" l="1"/>
  <c r="M17" i="1" s="1"/>
  <c r="M18" i="1" s="1"/>
  <c r="L16" i="1"/>
  <c r="L17" i="1" s="1"/>
  <c r="L18" i="1" s="1"/>
</calcChain>
</file>

<file path=xl/sharedStrings.xml><?xml version="1.0" encoding="utf-8"?>
<sst xmlns="http://schemas.openxmlformats.org/spreadsheetml/2006/main" count="66" uniqueCount="63">
  <si>
    <t>Cost Items</t>
  </si>
  <si>
    <t>Rate Per Sample</t>
  </si>
  <si>
    <t>Rate/ Sample</t>
  </si>
  <si>
    <t>Hourly Rate</t>
  </si>
  <si>
    <t>Estimated Quantities</t>
  </si>
  <si>
    <t>1. LABOUR COST</t>
  </si>
  <si>
    <t>1.1 Supervisory or Skilled Labour (Rate /Hour)</t>
  </si>
  <si>
    <t>1.2 Unskilled Labour (Rate/ Hour)</t>
  </si>
  <si>
    <t>2. INSTALLATION OF SAMPLING EQUIPMENT BTEX FENCELINE</t>
  </si>
  <si>
    <t>2.1 Once –off Cost installation of BTEX Fenceline Sampling Points</t>
  </si>
  <si>
    <t>6. REPORTING COSTS</t>
  </si>
  <si>
    <t>6.1 Cost of Monthly Atmospheric /Air Emissions Report/ Site</t>
  </si>
  <si>
    <t>6.2 Cost of annual Atmospheric /Air Emissions Report/ X5 Sites</t>
  </si>
  <si>
    <t>6.3 Cost of the Once-off Project’s Consolidated Final Report</t>
  </si>
  <si>
    <t>Cost Category</t>
  </si>
  <si>
    <t>Cost type</t>
  </si>
  <si>
    <t>3. COST OF CALCULATION OF EMMISIONS</t>
  </si>
  <si>
    <t>4. COLLECTION OF SAMPLES</t>
  </si>
  <si>
    <t>1200hrs Per year</t>
  </si>
  <si>
    <t>Estimated Cost Year 1</t>
  </si>
  <si>
    <t>Estimated Cost Year 2</t>
  </si>
  <si>
    <t>Estimated Cost Year 3</t>
  </si>
  <si>
    <t>Estimated Cost Year 4</t>
  </si>
  <si>
    <t>Estimated Cost Year 5</t>
  </si>
  <si>
    <t>Once-off</t>
  </si>
  <si>
    <t>Total Five(5) Years</t>
  </si>
  <si>
    <t>Once/year</t>
  </si>
  <si>
    <t>3.1 Cost of calculations of emissions for diesel refueling sites using the EPA Tank Model</t>
  </si>
  <si>
    <t>4.1 Cost of Atmospheric/ air sample collection</t>
  </si>
  <si>
    <t>5. LABORATORY ANALYSIS</t>
  </si>
  <si>
    <t>5.1 Cost of Atmospheric/ air sample laboratory analysis</t>
  </si>
  <si>
    <t>8 points, 12 months, 5 sites</t>
  </si>
  <si>
    <t>8 points per sites (5)</t>
  </si>
  <si>
    <t>Per month, for 5 Sites</t>
  </si>
  <si>
    <t>Annually for 5 sites</t>
  </si>
  <si>
    <t>Once-off 
(5 year report)</t>
  </si>
  <si>
    <t>Estimated Cost 
(Excl. VAT)</t>
  </si>
  <si>
    <t>VAT @15%</t>
  </si>
  <si>
    <t>Overall Inclusive of VAT</t>
  </si>
  <si>
    <t>Total Five(5) Years Excluding VAT</t>
  </si>
  <si>
    <t>No</t>
  </si>
  <si>
    <t>Unit of Measure</t>
  </si>
  <si>
    <t>Qty</t>
  </si>
  <si>
    <t xml:space="preserve">Total Price Estimated </t>
  </si>
  <si>
    <t>Travel</t>
  </si>
  <si>
    <t>Air Travel – Domestic</t>
  </si>
  <si>
    <t>Car Rental</t>
  </si>
  <si>
    <t>Car Rental – Domestic</t>
  </si>
  <si>
    <t>Accommodation</t>
  </si>
  <si>
    <t>Accommodation – Domestic</t>
  </si>
  <si>
    <t xml:space="preserve">VAT 15% </t>
  </si>
  <si>
    <t>PART A</t>
  </si>
  <si>
    <t>PART B</t>
  </si>
  <si>
    <t>1.1</t>
  </si>
  <si>
    <t>2.1</t>
  </si>
  <si>
    <t>3.1</t>
  </si>
  <si>
    <r>
      <t xml:space="preserve">Deliverable/Description of Services7. </t>
    </r>
    <r>
      <rPr>
        <sz val="11"/>
        <color rgb="FF000000"/>
        <rFont val="Tahoma"/>
        <family val="2"/>
      </rPr>
      <t>(Travelling to site when required – variable cost)</t>
    </r>
  </si>
  <si>
    <t>SECTION 4-ANNEXURE F-HOAC-VAR 46414-FOR THE APPOINTMENT OF A SERVICE PROVIDER TO CONDUCT AIR EMISSIONS MONINTORING AT TRANSNET FREIGHT RAIL DIESEL DEPOTS FOR PERIOD OF FIVE (5) YEARS, AS REQUIRED IN TERMS OF THE ATMOSPHERIC EMISSION LICENCES</t>
  </si>
  <si>
    <t>Unit Price (VAT Excl) Estimate (ZAR)</t>
  </si>
  <si>
    <t xml:space="preserve">(Vat Excl) for a period of 5 years (ZAR) </t>
  </si>
  <si>
    <t>Unconditional Discount-ZAR</t>
  </si>
  <si>
    <t xml:space="preserve">Total Price Estimat  (VAT Inclusive) -ZAR -for a period of 5 years </t>
  </si>
  <si>
    <t xml:space="preserve">Total Price Estimate (VAT exclusive)-ZAR -for period of 5 years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</si>
</sst>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gray125">
        <fgColor rgb="FF000000"/>
        <bgColor rgb="FFDEDEDE"/>
      </patternFill>
    </fill>
    <fill>
      <patternFill patternType="solid">
        <fgColor rgb="FFBFBFBF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FFFFFF"/>
      </left>
      <right/>
      <top style="medium">
        <color rgb="FF000000"/>
      </top>
      <bottom style="medium">
        <color rgb="FFFFFFFF"/>
      </bottom>
      <diagonal/>
    </border>
    <border>
      <left/>
      <right/>
      <top style="medium">
        <color rgb="FF000000"/>
      </top>
      <bottom style="medium">
        <color rgb="FFFFFFFF"/>
      </bottom>
      <diagonal/>
    </border>
    <border>
      <left/>
      <right style="medium">
        <color rgb="FF000000"/>
      </right>
      <top style="medium">
        <color rgb="FF000000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164" fontId="2" fillId="4" borderId="2" xfId="0" applyNumberFormat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right" vertical="center" wrapText="1"/>
      <protection locked="0"/>
    </xf>
    <xf numFmtId="0" fontId="5" fillId="7" borderId="21" xfId="0" applyFont="1" applyFill="1" applyBorder="1" applyAlignment="1" applyProtection="1">
      <alignment vertical="center" wrapText="1"/>
      <protection locked="0"/>
    </xf>
    <xf numFmtId="0" fontId="6" fillId="7" borderId="21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7" borderId="21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1" xfId="0" applyFont="1" applyBorder="1" applyAlignment="1">
      <alignment horizontal="right" vertical="center" wrapText="1"/>
    </xf>
    <xf numFmtId="0" fontId="5" fillId="6" borderId="20" xfId="0" applyFont="1" applyFill="1" applyBorder="1" applyAlignment="1">
      <alignment vertical="center" wrapText="1"/>
    </xf>
    <xf numFmtId="0" fontId="5" fillId="6" borderId="21" xfId="0" applyFont="1" applyFill="1" applyBorder="1" applyAlignment="1">
      <alignment horizontal="center" vertical="center" wrapText="1"/>
    </xf>
    <xf numFmtId="164" fontId="6" fillId="0" borderId="21" xfId="0" applyNumberFormat="1" applyFont="1" applyBorder="1" applyAlignment="1" applyProtection="1">
      <alignment horizontal="right" vertical="center" wrapText="1"/>
      <protection locked="0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311CD-0428-48E7-B47C-99431B5D6976}">
  <dimension ref="B2:M34"/>
  <sheetViews>
    <sheetView showGridLines="0" tabSelected="1" topLeftCell="A24" zoomScale="94" zoomScaleNormal="94" workbookViewId="0">
      <selection activeCell="C29" sqref="C29"/>
    </sheetView>
  </sheetViews>
  <sheetFormatPr defaultRowHeight="14" x14ac:dyDescent="0.3"/>
  <cols>
    <col min="1" max="1" width="3.54296875" style="1" customWidth="1"/>
    <col min="2" max="2" width="35" style="1" customWidth="1"/>
    <col min="3" max="3" width="60" style="2" customWidth="1"/>
    <col min="4" max="4" width="25.7265625" style="2" customWidth="1"/>
    <col min="5" max="5" width="18.453125" style="2" customWidth="1"/>
    <col min="6" max="6" width="23.1796875" style="2" customWidth="1"/>
    <col min="7" max="7" width="34.453125" style="2" customWidth="1"/>
    <col min="8" max="8" width="23" style="1" customWidth="1"/>
    <col min="9" max="9" width="25.453125" style="2" customWidth="1"/>
    <col min="10" max="10" width="23.36328125" style="2" customWidth="1"/>
    <col min="11" max="11" width="27.54296875" style="1" customWidth="1"/>
    <col min="12" max="12" width="38.453125" style="1" customWidth="1"/>
    <col min="13" max="13" width="8.7265625" style="1" hidden="1" customWidth="1"/>
    <col min="14" max="16384" width="8.7265625" style="1"/>
  </cols>
  <sheetData>
    <row r="2" spans="2:13" x14ac:dyDescent="0.3">
      <c r="F2" s="1"/>
      <c r="G2" s="1"/>
      <c r="I2" s="3"/>
      <c r="J2" s="3"/>
      <c r="K2" s="4"/>
    </row>
    <row r="3" spans="2:13" s="5" customFormat="1" ht="33" customHeight="1" x14ac:dyDescent="0.35">
      <c r="B3" s="56" t="s">
        <v>57</v>
      </c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2:13" x14ac:dyDescent="0.3">
      <c r="F4" s="1"/>
      <c r="G4" s="1"/>
    </row>
    <row r="5" spans="2:13" ht="14.5" thickBot="1" x14ac:dyDescent="0.35">
      <c r="B5" s="34" t="s">
        <v>51</v>
      </c>
    </row>
    <row r="6" spans="2:13" ht="33.5" customHeight="1" thickBot="1" x14ac:dyDescent="0.35">
      <c r="B6" s="10" t="s">
        <v>14</v>
      </c>
      <c r="C6" s="10" t="s">
        <v>0</v>
      </c>
      <c r="D6" s="10" t="s">
        <v>15</v>
      </c>
      <c r="E6" s="10" t="s">
        <v>4</v>
      </c>
      <c r="F6" s="10" t="s">
        <v>36</v>
      </c>
      <c r="G6" s="10" t="s">
        <v>19</v>
      </c>
      <c r="H6" s="10" t="s">
        <v>20</v>
      </c>
      <c r="I6" s="10" t="s">
        <v>21</v>
      </c>
      <c r="J6" s="10" t="s">
        <v>22</v>
      </c>
      <c r="K6" s="10" t="s">
        <v>23</v>
      </c>
      <c r="L6" s="10" t="s">
        <v>25</v>
      </c>
      <c r="M6" s="1" t="s">
        <v>25</v>
      </c>
    </row>
    <row r="7" spans="2:13" s="5" customFormat="1" ht="23" customHeight="1" x14ac:dyDescent="0.35">
      <c r="B7" s="68" t="s">
        <v>5</v>
      </c>
      <c r="C7" s="11" t="s">
        <v>6</v>
      </c>
      <c r="D7" s="12" t="s">
        <v>3</v>
      </c>
      <c r="E7" s="12" t="s">
        <v>18</v>
      </c>
      <c r="F7" s="6">
        <v>0</v>
      </c>
      <c r="G7" s="24">
        <f>F7*1200</f>
        <v>0</v>
      </c>
      <c r="H7" s="24">
        <f>(F7+(F7*3.4%))*1200</f>
        <v>0</v>
      </c>
      <c r="I7" s="24">
        <f>((F7+(F7*3.4%))+((F7+(F7*3.4%))*3.4%))*1200</f>
        <v>0</v>
      </c>
      <c r="J7" s="24">
        <f>(((F7+(F7*3.4%))+((F7+(F7*3.4%))*3.4%))+(((F7+(F7*3.4%))+((F7+(F7*3.4%))*3.4%))*3.4%))*1200</f>
        <v>0</v>
      </c>
      <c r="K7" s="24">
        <f>((((F7+(F7*3.4%))+((F7+(F7*3.4%))*3.4%))+(((F7+(F7*3.4%))+((F7+(F7*3.4%))*3.4%))*3.4%))+((((F7+(F7*3.4%))+((F7+(F7*3.4%))*3.4%))+(((F7+(F7*3.4%))+((F7+(F7*3.4%))*3.4%))*3.4%))*3.4%))*1200</f>
        <v>0</v>
      </c>
      <c r="L7" s="25">
        <f t="shared" ref="L7:M7" si="0">SUM(G7:K7)</f>
        <v>0</v>
      </c>
      <c r="M7" s="5">
        <f t="shared" si="0"/>
        <v>0</v>
      </c>
    </row>
    <row r="8" spans="2:13" s="5" customFormat="1" ht="25.5" customHeight="1" x14ac:dyDescent="0.35">
      <c r="B8" s="66"/>
      <c r="C8" s="13" t="s">
        <v>7</v>
      </c>
      <c r="D8" s="14" t="s">
        <v>3</v>
      </c>
      <c r="E8" s="14" t="s">
        <v>18</v>
      </c>
      <c r="F8" s="7">
        <v>0</v>
      </c>
      <c r="G8" s="26">
        <f>F8*1200</f>
        <v>0</v>
      </c>
      <c r="H8" s="26">
        <f>(F8+(F8*3.4%))*1200</f>
        <v>0</v>
      </c>
      <c r="I8" s="26">
        <f>((F8+(F8*3.4%))+((F8+(F8*3.4%))*3.4%))*1200</f>
        <v>0</v>
      </c>
      <c r="J8" s="26">
        <f>(((F8+(F8*3.4%))+((F8+(F8*3.4%))*3.4%))+(((F8+(F8*3.4%))+((F8+(F8*3.4%))*3.4%))*3.4%))*1200</f>
        <v>0</v>
      </c>
      <c r="K8" s="26">
        <f>((((F8+(F8*3.4%))+((F8+(F8*3.4%))*3.4%))+(((F8+(F8*3.4%))+((F8+(F8*3.4%))*3.4%))*3.4%))+((((F8+(F8*3.4%))+((F8+(F8*3.4%))*3.4%))+(((F8+(F8*3.4%))+((F8+(F8*3.4%))*3.4%))*3.4%))*3.4%))*1200</f>
        <v>0</v>
      </c>
      <c r="L8" s="27">
        <f t="shared" ref="L8:M8" si="1">SUM(G8:K8)</f>
        <v>0</v>
      </c>
      <c r="M8" s="5">
        <f t="shared" si="1"/>
        <v>0</v>
      </c>
    </row>
    <row r="9" spans="2:13" s="5" customFormat="1" ht="45" customHeight="1" x14ac:dyDescent="0.35">
      <c r="B9" s="15" t="s">
        <v>8</v>
      </c>
      <c r="C9" s="16" t="s">
        <v>9</v>
      </c>
      <c r="D9" s="14" t="s">
        <v>24</v>
      </c>
      <c r="E9" s="17" t="s">
        <v>32</v>
      </c>
      <c r="F9" s="7">
        <v>0</v>
      </c>
      <c r="G9" s="28"/>
      <c r="H9" s="28"/>
      <c r="I9" s="28"/>
      <c r="J9" s="28"/>
      <c r="K9" s="28"/>
      <c r="L9" s="27">
        <f>8*5*F9</f>
        <v>0</v>
      </c>
      <c r="M9" s="5">
        <f>8*5*G9</f>
        <v>0</v>
      </c>
    </row>
    <row r="10" spans="2:13" s="5" customFormat="1" ht="47" customHeight="1" x14ac:dyDescent="0.35">
      <c r="B10" s="18" t="s">
        <v>16</v>
      </c>
      <c r="C10" s="19" t="s">
        <v>27</v>
      </c>
      <c r="D10" s="20" t="s">
        <v>26</v>
      </c>
      <c r="E10" s="14">
        <f>1*5</f>
        <v>5</v>
      </c>
      <c r="F10" s="7">
        <v>0</v>
      </c>
      <c r="G10" s="26">
        <f>F10*E10</f>
        <v>0</v>
      </c>
      <c r="H10" s="26">
        <f>(F10+(F10*3.4%))*E10</f>
        <v>0</v>
      </c>
      <c r="I10" s="26">
        <f>((F10+(F10*3.4%))+((F10+(F10*3.4%))*3.4%))*E10</f>
        <v>0</v>
      </c>
      <c r="J10" s="26">
        <f>(((F10+(F10*3.4%))+((F10+(F10*3.4%))*3.4%))+(((F10+(F10*3.4%))+((F10+(F10*3.4%))*3.4%))*3.4%))*E10</f>
        <v>0</v>
      </c>
      <c r="K10" s="26">
        <f>((((F10+(F10*3.4%))+((F10+(F10*3.4%))*3.4%))+(((F10+(F10*3.4%))+((F10+(F10*3.4%))*3.4%))*3.4%))+((((F10+(F10*3.4%))+((F10+(F10*3.4%))*3.4%))+(((F10+(F10*3.4%))+((F10+(F10*3.4%))*3.4%))*3.4%))*3.4%))*E10</f>
        <v>0</v>
      </c>
      <c r="L10" s="27">
        <f t="shared" ref="L10:M15" si="2">SUM(G10:K10)</f>
        <v>0</v>
      </c>
      <c r="M10" s="5">
        <f t="shared" si="2"/>
        <v>0</v>
      </c>
    </row>
    <row r="11" spans="2:13" s="5" customFormat="1" ht="37.5" customHeight="1" x14ac:dyDescent="0.35">
      <c r="B11" s="15" t="s">
        <v>17</v>
      </c>
      <c r="C11" s="16" t="s">
        <v>28</v>
      </c>
      <c r="D11" s="14" t="s">
        <v>1</v>
      </c>
      <c r="E11" s="17" t="s">
        <v>31</v>
      </c>
      <c r="F11" s="7">
        <v>0</v>
      </c>
      <c r="G11" s="26">
        <f>F11*8*12*5</f>
        <v>0</v>
      </c>
      <c r="H11" s="26">
        <f>(F11+(F11*3.4%))*8*12*5</f>
        <v>0</v>
      </c>
      <c r="I11" s="26">
        <f>((F11+(F11*3.4%))+((F11+(F11*3.4%))*3.4%))*8*12*5</f>
        <v>0</v>
      </c>
      <c r="J11" s="26">
        <f>(((F11+(F11*3.4%))+((F11+(F11*3.4%))*3.4%))+(((F11+(F11*3.4%))+((F11+(F11*3.4%))*3.4%))*3.4%))*8*12*5</f>
        <v>0</v>
      </c>
      <c r="K11" s="26">
        <f>((((F11+(F11*3.4%))+((F11+(F11*3.4%))*3.4%))+(((F11+(F11*3.4%))+((F11+(F11*3.4%))*3.4%))*3.4%))+((((F11+(F11*3.4%))+((F11+(F11*3.4%))*3.4%))+(((F11+(F11*3.4%))+((F11+(F11*3.4%))*3.4%))*3.4%))*3.4%))*8*12*5</f>
        <v>0</v>
      </c>
      <c r="L11" s="27">
        <f t="shared" si="2"/>
        <v>0</v>
      </c>
      <c r="M11" s="5">
        <f t="shared" si="2"/>
        <v>0</v>
      </c>
    </row>
    <row r="12" spans="2:13" s="5" customFormat="1" ht="37.5" customHeight="1" x14ac:dyDescent="0.35">
      <c r="B12" s="15" t="s">
        <v>29</v>
      </c>
      <c r="C12" s="16" t="s">
        <v>30</v>
      </c>
      <c r="D12" s="14" t="s">
        <v>2</v>
      </c>
      <c r="E12" s="14">
        <f>8*12*5</f>
        <v>480</v>
      </c>
      <c r="F12" s="7">
        <v>0</v>
      </c>
      <c r="G12" s="26">
        <f>F12*E12</f>
        <v>0</v>
      </c>
      <c r="H12" s="26">
        <f>(F12+(F12*3.4%))*E12</f>
        <v>0</v>
      </c>
      <c r="I12" s="26">
        <f>((F12+(F12*3.4%))+((F12+(F12*3.4%))*3.4%))*E12</f>
        <v>0</v>
      </c>
      <c r="J12" s="26">
        <f>(((F12+(F12*3.4%))+((F12+(F12*3.4%))*3.4%))+(((F12+(F12*3.4%))+((F12+(F12*3.4%))*3.4%))*3.4%))*E12</f>
        <v>0</v>
      </c>
      <c r="K12" s="26">
        <f>((((F12+(F12*3.4%))+((F12+(F12*3.4%))*3.4%))+(((F12+(F12*3.4%))+((F12+(F12*3.4%))*3.4%))*3.4%))+((((F12+(F12*3.4%))+((F12+(F12*3.4%))*3.4%))+(((F12+(F12*3.4%))+((F12+(F12*3.4%))*3.4%))*3.4%))*3.4%))*E12</f>
        <v>0</v>
      </c>
      <c r="L12" s="27">
        <f t="shared" si="2"/>
        <v>0</v>
      </c>
      <c r="M12" s="5">
        <f t="shared" si="2"/>
        <v>0</v>
      </c>
    </row>
    <row r="13" spans="2:13" ht="34" customHeight="1" x14ac:dyDescent="0.3">
      <c r="B13" s="66" t="s">
        <v>10</v>
      </c>
      <c r="C13" s="16" t="s">
        <v>11</v>
      </c>
      <c r="D13" s="17" t="s">
        <v>33</v>
      </c>
      <c r="E13" s="14">
        <f>5*12</f>
        <v>60</v>
      </c>
      <c r="F13" s="7">
        <v>0</v>
      </c>
      <c r="G13" s="26">
        <f>F13*E13</f>
        <v>0</v>
      </c>
      <c r="H13" s="26">
        <f>(F13+(F13*3.4%))*E13</f>
        <v>0</v>
      </c>
      <c r="I13" s="26">
        <f>((F13+(F13*3.4%))+((F13+(F13*3.4%))*3.4%))*E13</f>
        <v>0</v>
      </c>
      <c r="J13" s="26">
        <f>(((F13+(F13*3.4%))+((F13+(F13*3.4%))*3.4%))+(((F13+(F13*3.4%))+((F13+(F13*3.4%))*3.4%))*3.4%))*E13</f>
        <v>0</v>
      </c>
      <c r="K13" s="26">
        <f>((((F13+(F13*3.4%))+((F13+(F13*3.4%))*3.4%))+(((F13+(F13*3.4%))+((F13+(F13*3.4%))*3.4%))*3.4%))+((((F13+(F13*3.4%))+((F13+(F13*3.4%))*3.4%))+(((F13+(F13*3.4%))+((F13+(F13*3.4%))*3.4%))*3.4%))*3.4%))*E13</f>
        <v>0</v>
      </c>
      <c r="L13" s="27">
        <f t="shared" si="2"/>
        <v>0</v>
      </c>
      <c r="M13" s="1">
        <f t="shared" si="2"/>
        <v>0</v>
      </c>
    </row>
    <row r="14" spans="2:13" ht="34" customHeight="1" x14ac:dyDescent="0.3">
      <c r="B14" s="66"/>
      <c r="C14" s="16" t="s">
        <v>12</v>
      </c>
      <c r="D14" s="17" t="s">
        <v>34</v>
      </c>
      <c r="E14" s="14">
        <f>5*1</f>
        <v>5</v>
      </c>
      <c r="F14" s="7">
        <v>0</v>
      </c>
      <c r="G14" s="26">
        <f>F14*E14</f>
        <v>0</v>
      </c>
      <c r="H14" s="26">
        <f>(F14+(F14*3.4%))*E14</f>
        <v>0</v>
      </c>
      <c r="I14" s="26">
        <f>((F14+(F14*3.4%))+((F14+(F14*3.4%))*3.4%))*E14</f>
        <v>0</v>
      </c>
      <c r="J14" s="26">
        <f>(((F14+(F14*3.4%))+((F14+(F14*3.4%))*3.4%))+(((F14+(F14*3.4%))+((F14+(F14*3.4%))*3.4%))*3.4%))*E14</f>
        <v>0</v>
      </c>
      <c r="K14" s="26">
        <f>((((F14+(F14*3.4%))+((F14+(F14*3.4%))*3.4%))+(((F14+(F14*3.4%))+((F14+(F14*3.4%))*3.4%))*3.4%))+((((F14+(F14*3.4%))+((F14+(F14*3.4%))*3.4%))+(((F14+(F14*3.4%))+((F14+(F14*3.4%))*3.4%))*3.4%))*3.4%))*E14</f>
        <v>0</v>
      </c>
      <c r="L14" s="27">
        <f t="shared" si="2"/>
        <v>0</v>
      </c>
      <c r="M14" s="1">
        <f t="shared" si="2"/>
        <v>0</v>
      </c>
    </row>
    <row r="15" spans="2:13" ht="35.5" customHeight="1" x14ac:dyDescent="0.3">
      <c r="B15" s="67"/>
      <c r="C15" s="21" t="s">
        <v>13</v>
      </c>
      <c r="D15" s="22" t="s">
        <v>35</v>
      </c>
      <c r="E15" s="23">
        <f>1</f>
        <v>1</v>
      </c>
      <c r="F15" s="8">
        <v>0</v>
      </c>
      <c r="G15" s="29">
        <f>F15*E15</f>
        <v>0</v>
      </c>
      <c r="H15" s="29">
        <f>(F15+(F15*3.4%))*E15</f>
        <v>0</v>
      </c>
      <c r="I15" s="29">
        <f>((F15+(F15*3.4%))+((F15+(F15*3.4%))*3.4%))*E15</f>
        <v>0</v>
      </c>
      <c r="J15" s="29">
        <f>(((F15+(F15*3.4%))+((F15+(F15*3.4%))*3.4%))+(((F15+(F15*3.4%))+((F15+(F15*3.4%))*3.4%))*3.4%))*E15</f>
        <v>0</v>
      </c>
      <c r="K15" s="29">
        <f>((((F15+(F15*3.4%))+((F15+(F15*3.4%))*3.4%))+(((F15+(F15*3.4%))+((F15+(F15*3.4%))*3.4%))*3.4%))+((((F15+(F15*3.4%))+((F15+(F15*3.4%))*3.4%))+(((F15+(F15*3.4%))+((F15+(F15*3.4%))*3.4%))*3.4%))*3.4%))*E15</f>
        <v>0</v>
      </c>
      <c r="L15" s="30">
        <f t="shared" si="2"/>
        <v>0</v>
      </c>
      <c r="M15" s="1">
        <f t="shared" si="2"/>
        <v>0</v>
      </c>
    </row>
    <row r="16" spans="2:13" ht="28" customHeight="1" x14ac:dyDescent="0.3">
      <c r="B16" s="57" t="s">
        <v>39</v>
      </c>
      <c r="C16" s="58"/>
      <c r="D16" s="58"/>
      <c r="E16" s="58"/>
      <c r="F16" s="58"/>
      <c r="G16" s="58"/>
      <c r="H16" s="58"/>
      <c r="I16" s="58"/>
      <c r="J16" s="58"/>
      <c r="K16" s="59"/>
      <c r="L16" s="35">
        <f>SUM(L7:L15)</f>
        <v>0</v>
      </c>
      <c r="M16" s="1">
        <f>SUM(M7:M15)</f>
        <v>0</v>
      </c>
    </row>
    <row r="17" spans="2:13" ht="19" customHeight="1" x14ac:dyDescent="0.3">
      <c r="B17" s="60" t="s">
        <v>37</v>
      </c>
      <c r="C17" s="61"/>
      <c r="D17" s="61"/>
      <c r="E17" s="61"/>
      <c r="F17" s="61"/>
      <c r="G17" s="61"/>
      <c r="H17" s="61"/>
      <c r="I17" s="61"/>
      <c r="J17" s="61"/>
      <c r="K17" s="62"/>
      <c r="L17" s="35">
        <f>L16*15%</f>
        <v>0</v>
      </c>
      <c r="M17" s="1">
        <f>M16*15%</f>
        <v>0</v>
      </c>
    </row>
    <row r="18" spans="2:13" s="5" customFormat="1" ht="19" customHeight="1" thickBot="1" x14ac:dyDescent="0.4">
      <c r="B18" s="63" t="s">
        <v>38</v>
      </c>
      <c r="C18" s="64"/>
      <c r="D18" s="64"/>
      <c r="E18" s="64"/>
      <c r="F18" s="64"/>
      <c r="G18" s="64"/>
      <c r="H18" s="64"/>
      <c r="I18" s="64"/>
      <c r="J18" s="64"/>
      <c r="K18" s="65"/>
      <c r="L18" s="36">
        <f>L16+L17</f>
        <v>0</v>
      </c>
      <c r="M18" s="5">
        <f>M16+M17</f>
        <v>0</v>
      </c>
    </row>
    <row r="19" spans="2:13" ht="19" customHeight="1" x14ac:dyDescent="0.3">
      <c r="B19" s="37"/>
      <c r="C19" s="38"/>
      <c r="D19" s="38"/>
      <c r="E19" s="38"/>
      <c r="F19" s="38"/>
      <c r="G19" s="38"/>
      <c r="L19" s="9"/>
    </row>
    <row r="20" spans="2:13" ht="19" customHeight="1" x14ac:dyDescent="0.3">
      <c r="B20" s="37"/>
      <c r="C20" s="38"/>
      <c r="D20" s="38"/>
      <c r="E20" s="38"/>
      <c r="F20" s="38"/>
      <c r="G20" s="38"/>
      <c r="L20" s="9"/>
    </row>
    <row r="21" spans="2:13" ht="19" customHeight="1" x14ac:dyDescent="0.3">
      <c r="B21" s="37"/>
      <c r="C21" s="38"/>
      <c r="D21" s="38"/>
      <c r="E21" s="38"/>
      <c r="F21" s="38"/>
      <c r="G21" s="38"/>
      <c r="L21" s="9"/>
    </row>
    <row r="22" spans="2:13" ht="14.5" thickBot="1" x14ac:dyDescent="0.35">
      <c r="B22" s="34" t="s">
        <v>52</v>
      </c>
      <c r="C22" s="38"/>
      <c r="D22" s="38"/>
      <c r="E22" s="38"/>
      <c r="F22" s="38"/>
      <c r="G22" s="38"/>
    </row>
    <row r="23" spans="2:13" x14ac:dyDescent="0.3">
      <c r="B23" s="48" t="s">
        <v>40</v>
      </c>
      <c r="C23" s="48" t="s">
        <v>56</v>
      </c>
      <c r="D23" s="48" t="s">
        <v>41</v>
      </c>
      <c r="E23" s="48" t="s">
        <v>58</v>
      </c>
      <c r="F23" s="48" t="s">
        <v>42</v>
      </c>
      <c r="G23" s="45" t="s">
        <v>43</v>
      </c>
    </row>
    <row r="24" spans="2:13" ht="28.5" thickBot="1" x14ac:dyDescent="0.35">
      <c r="B24" s="49"/>
      <c r="C24" s="49"/>
      <c r="D24" s="49"/>
      <c r="E24" s="49"/>
      <c r="F24" s="49"/>
      <c r="G24" s="46" t="s">
        <v>59</v>
      </c>
    </row>
    <row r="25" spans="2:13" ht="14.5" thickBot="1" x14ac:dyDescent="0.35">
      <c r="B25" s="39">
        <v>1</v>
      </c>
      <c r="C25" s="40" t="s">
        <v>44</v>
      </c>
      <c r="D25" s="41"/>
      <c r="E25" s="32"/>
      <c r="F25" s="32"/>
      <c r="G25" s="32"/>
    </row>
    <row r="26" spans="2:13" ht="14.5" thickBot="1" x14ac:dyDescent="0.35">
      <c r="B26" s="42" t="s">
        <v>53</v>
      </c>
      <c r="C26" s="43" t="s">
        <v>45</v>
      </c>
      <c r="D26" s="44">
        <v>1</v>
      </c>
      <c r="E26" s="47">
        <v>0</v>
      </c>
      <c r="F26" s="31">
        <v>0</v>
      </c>
      <c r="G26" s="47">
        <f>F26*E26</f>
        <v>0</v>
      </c>
    </row>
    <row r="27" spans="2:13" ht="14.5" thickBot="1" x14ac:dyDescent="0.35">
      <c r="B27" s="39">
        <v>2</v>
      </c>
      <c r="C27" s="40" t="s">
        <v>46</v>
      </c>
      <c r="D27" s="41"/>
      <c r="E27" s="32"/>
      <c r="F27" s="32"/>
      <c r="G27" s="32"/>
    </row>
    <row r="28" spans="2:13" ht="14.5" thickBot="1" x14ac:dyDescent="0.35">
      <c r="B28" s="42" t="s">
        <v>54</v>
      </c>
      <c r="C28" s="43" t="s">
        <v>47</v>
      </c>
      <c r="D28" s="44">
        <v>1</v>
      </c>
      <c r="E28" s="47">
        <v>0</v>
      </c>
      <c r="F28" s="31">
        <v>0</v>
      </c>
      <c r="G28" s="47">
        <f>E28*F28</f>
        <v>0</v>
      </c>
    </row>
    <row r="29" spans="2:13" ht="14.5" thickBot="1" x14ac:dyDescent="0.35">
      <c r="B29" s="39">
        <v>3</v>
      </c>
      <c r="C29" s="40" t="s">
        <v>48</v>
      </c>
      <c r="D29" s="41"/>
      <c r="E29" s="32"/>
      <c r="F29" s="32"/>
      <c r="G29" s="33"/>
    </row>
    <row r="30" spans="2:13" ht="14.5" thickBot="1" x14ac:dyDescent="0.35">
      <c r="B30" s="42" t="s">
        <v>55</v>
      </c>
      <c r="C30" s="43" t="s">
        <v>49</v>
      </c>
      <c r="D30" s="44">
        <v>1</v>
      </c>
      <c r="E30" s="47">
        <v>0</v>
      </c>
      <c r="F30" s="31">
        <v>0</v>
      </c>
      <c r="G30" s="47">
        <f>E30*F30</f>
        <v>0</v>
      </c>
    </row>
    <row r="31" spans="2:13" ht="14.5" thickBot="1" x14ac:dyDescent="0.35">
      <c r="B31" s="50" t="s">
        <v>62</v>
      </c>
      <c r="C31" s="51"/>
      <c r="D31" s="51"/>
      <c r="E31" s="51"/>
      <c r="F31" s="52"/>
      <c r="G31" s="47">
        <v>0</v>
      </c>
    </row>
    <row r="32" spans="2:13" ht="14.5" thickBot="1" x14ac:dyDescent="0.35">
      <c r="B32" s="53" t="s">
        <v>60</v>
      </c>
      <c r="C32" s="54"/>
      <c r="D32" s="54"/>
      <c r="E32" s="54"/>
      <c r="F32" s="55"/>
      <c r="G32" s="47">
        <v>0</v>
      </c>
    </row>
    <row r="33" spans="2:7" ht="14.5" thickBot="1" x14ac:dyDescent="0.35">
      <c r="B33" s="53" t="s">
        <v>50</v>
      </c>
      <c r="C33" s="54"/>
      <c r="D33" s="54"/>
      <c r="E33" s="54"/>
      <c r="F33" s="55"/>
      <c r="G33" s="47">
        <v>0</v>
      </c>
    </row>
    <row r="34" spans="2:7" ht="14.5" thickBot="1" x14ac:dyDescent="0.35">
      <c r="B34" s="53" t="s">
        <v>61</v>
      </c>
      <c r="C34" s="54"/>
      <c r="D34" s="54"/>
      <c r="E34" s="54"/>
      <c r="F34" s="55"/>
      <c r="G34" s="47">
        <v>0</v>
      </c>
    </row>
  </sheetData>
  <sheetProtection algorithmName="SHA-512" hashValue="OfI2rSjGoQL6ioXli3nXqrsUQmhXQNN10guQ2bYaSPzD5/J8Z/GJdOxcEFZb68Uk8vkDWaF0SVwEdznh6vnjmQ==" saltValue="q6lryla+WDVzOAagYFuByA==" spinCount="100000" sheet="1" objects="1" scenarios="1"/>
  <mergeCells count="15">
    <mergeCell ref="B31:F31"/>
    <mergeCell ref="B32:F32"/>
    <mergeCell ref="B33:F33"/>
    <mergeCell ref="B34:F34"/>
    <mergeCell ref="B3:L3"/>
    <mergeCell ref="B16:K16"/>
    <mergeCell ref="B17:K17"/>
    <mergeCell ref="B18:K18"/>
    <mergeCell ref="B13:B15"/>
    <mergeCell ref="B7:B8"/>
    <mergeCell ref="B23:B24"/>
    <mergeCell ref="C23:C24"/>
    <mergeCell ref="D23:D24"/>
    <mergeCell ref="E23:E24"/>
    <mergeCell ref="F23:F24"/>
  </mergeCells>
  <phoneticPr fontId="1" type="noConversion"/>
  <pageMargins left="0.7" right="0.7" top="0.75" bottom="0.75" header="0.3" footer="0.3"/>
  <ignoredErrors>
    <ignoredError sqref="L9 G11 H11:K11" formula="1"/>
  </ignoredErrors>
</worksheet>
</file>

<file path=docMetadata/LabelInfo.xml><?xml version="1.0" encoding="utf-8"?>
<clbl:labelList xmlns:clbl="http://schemas.microsoft.com/office/2020/mipLabelMetadata">
  <clbl:label id="{58cf86ee-526f-4536-9daf-d1ee8064d50e}" enabled="1" method="Standard" siteId="{a1a39996-f913-4016-a58a-361c60dec5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Tshephisho Mahloana  Transnet Corporate  JHB</dc:creator>
  <cp:lastModifiedBy>Tshegofatso Shaku   Transnet Freight Rail  JHB</cp:lastModifiedBy>
  <dcterms:created xsi:type="dcterms:W3CDTF">2025-11-03T11:22:25Z</dcterms:created>
  <dcterms:modified xsi:type="dcterms:W3CDTF">2025-12-02T19:12:51Z</dcterms:modified>
</cp:coreProperties>
</file>